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2" r:id="rId1"/>
  </sheets>
  <definedNames>
    <definedName name="_xlnm.Print_Titles" localSheetId="0">'2023'!$3:$3</definedName>
  </definedNames>
  <calcPr calcId="152511"/>
</workbook>
</file>

<file path=xl/calcChain.xml><?xml version="1.0" encoding="utf-8"?>
<calcChain xmlns="http://schemas.openxmlformats.org/spreadsheetml/2006/main">
  <c r="D4" i="2" l="1"/>
  <c r="C28" i="2"/>
  <c r="C35" i="2"/>
  <c r="C34" i="2"/>
  <c r="C32" i="2"/>
  <c r="C25" i="2" l="1"/>
  <c r="C24" i="2"/>
  <c r="C45" i="2" l="1"/>
  <c r="C44" i="2"/>
  <c r="C43" i="2"/>
  <c r="D42" i="2"/>
  <c r="C42" i="2" s="1"/>
  <c r="C41" i="2"/>
  <c r="C40" i="2"/>
  <c r="C39" i="2"/>
  <c r="C38" i="2"/>
  <c r="D37" i="2"/>
  <c r="C37" i="2" s="1"/>
  <c r="C36" i="2"/>
  <c r="C33" i="2"/>
  <c r="C31" i="2"/>
  <c r="C30" i="2"/>
  <c r="C29" i="2"/>
  <c r="C27" i="2"/>
  <c r="C26" i="2"/>
  <c r="C23" i="2"/>
  <c r="C22" i="2"/>
  <c r="C21" i="2"/>
  <c r="C20" i="2"/>
  <c r="C19" i="2"/>
  <c r="C18" i="2"/>
  <c r="C17" i="2"/>
  <c r="C16" i="2"/>
  <c r="C15" i="2"/>
  <c r="D14" i="2"/>
  <c r="C14" i="2" s="1"/>
  <c r="C13" i="2"/>
  <c r="C12" i="2"/>
  <c r="C11" i="2"/>
  <c r="C10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<sst xmlns="http://schemas.openxmlformats.org/spreadsheetml/2006/main" count="75" uniqueCount="69">
  <si>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</si>
  <si>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</si>
  <si>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</si>
  <si>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</si>
  <si>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</si>
  <si>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</si>
  <si>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</si>
  <si>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</si>
  <si>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</si>
  <si>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</si>
  <si>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</si>
  <si>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</si>
  <si>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</si>
  <si>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</si>
  <si>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</si>
  <si>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</si>
  <si>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</si>
  <si>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</si>
  <si>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</si>
  <si>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</si>
  <si>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</si>
  <si>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</si>
  <si>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</si>
  <si>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</si>
  <si>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</si>
  <si>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</si>
  <si>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</si>
  <si>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</si>
  <si>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</si>
  <si>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</si>
  <si>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</si>
  <si>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</si>
  <si>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</si>
  <si>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</si>
  <si>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</si>
  <si>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</si>
  <si>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&lt;&lt;Աբովյանի պետական էներգետիկական քոլեջ&gt;&gt; ՊՈԱԿ</t>
  </si>
  <si>
    <t>4.1.</t>
  </si>
  <si>
    <t>4.2.</t>
  </si>
  <si>
    <t>4.3.</t>
  </si>
  <si>
    <t>4.4.</t>
  </si>
  <si>
    <t>4.5.</t>
  </si>
  <si>
    <t>4.6.</t>
  </si>
  <si>
    <t>4.7.</t>
  </si>
  <si>
    <t>4.8.</t>
  </si>
  <si>
    <t>Տնօրեն</t>
  </si>
  <si>
    <t>4.9.</t>
  </si>
  <si>
    <t>4.10.</t>
  </si>
  <si>
    <t>4.11.</t>
  </si>
  <si>
    <t>Դասախոսական</t>
  </si>
  <si>
    <t xml:space="preserve">Տնօրենի տեղ. դաստիարակ. աշխ գծով,    </t>
  </si>
  <si>
    <t>Կադրերի բաժնի տեսուչ</t>
  </si>
  <si>
    <t>Տնտեսվար</t>
  </si>
  <si>
    <t>Պրակտիկայի վարիչ  0,5</t>
  </si>
  <si>
    <t>Գրադարանավար, Ուսումնական մասի ղեկավար,Գործավար, Կարիերայի կենտրոնի պատասխանատու</t>
  </si>
  <si>
    <t>Արխիվավար 0,5</t>
  </si>
  <si>
    <t>Սպասարկող անձնակազմի հաստիքներ</t>
  </si>
  <si>
    <t>4.12.</t>
  </si>
  <si>
    <t>4.13.</t>
  </si>
  <si>
    <t>4.14.</t>
  </si>
  <si>
    <t>4.15.</t>
  </si>
  <si>
    <t>Տնօրեն`                                            Գ. Մեհրաբյան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</si>
  <si>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</si>
  <si>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 xml:space="preserve">ՀՀ  ԿԳՄՍ  ՆԱԽԱՐԱՐՈՒԹՅՈՒՆ    </t>
    </r>
    <r>
      <rPr>
        <b/>
        <sz val="12"/>
        <rFont val="GHEA Grapalat"/>
        <family val="3"/>
      </rPr>
      <t xml:space="preserve">                </t>
    </r>
  </si>
  <si>
    <t>Տնօրենի տեղ. ուս աշխ գծով, գլխ. հաշվապահ</t>
  </si>
  <si>
    <t>Հաշվապահ0,5/ պահեստապետ 0,5</t>
  </si>
  <si>
    <t>Զինղեկ 1,0/ Ք/Պ պետ 0,5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</si>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</sst>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164" fontId="4" fillId="3" borderId="2" xfId="0" applyNumberFormat="1" applyFont="1" applyFill="1" applyBorder="1"/>
    <xf numFmtId="2" fontId="4" fillId="0" borderId="2" xfId="0" applyNumberFormat="1" applyFont="1" applyBorder="1"/>
    <xf numFmtId="2" fontId="5" fillId="0" borderId="2" xfId="0" applyNumberFormat="1" applyFont="1" applyBorder="1"/>
    <xf numFmtId="0" fontId="4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FM48"/>
  <sheetViews>
    <sheetView tabSelected="1" workbookViewId="0">
      <selection activeCell="D3" sqref="D3"/>
    </sheetView>
  </sheetViews>
  <sheetFormatPr defaultColWidth="8.875" defaultRowHeight="15" x14ac:dyDescent="0.2"/>
  <cols>
    <col min="1" max="1" width="9" style="18" customWidth="1"/>
    <col min="2" max="2" width="47.25" style="19" customWidth="1"/>
    <col min="3" max="3" width="15.75" style="7" customWidth="1"/>
    <col min="4" max="4" width="23.375" style="7" customWidth="1"/>
    <col min="5" max="5" width="11.875" style="7" customWidth="1"/>
    <col min="6" max="6" width="16.25" style="7" customWidth="1"/>
    <col min="7" max="16384" width="8.875" style="7"/>
  </cols>
  <sheetData>
    <row r="1" spans="1:169" s="3" customFormat="1" ht="18" customHeight="1" x14ac:dyDescent="0.3">
      <c r="A1" s="1"/>
      <c r="B1" s="2" t="s">
        <v>63</v>
      </c>
    </row>
    <row r="2" spans="1:169" s="3" customFormat="1" ht="13.5" customHeight="1" x14ac:dyDescent="0.3">
      <c r="A2" s="1"/>
      <c r="B2" s="30" t="s">
        <v>0</v>
      </c>
      <c r="C2" s="30"/>
      <c r="D2" s="30"/>
    </row>
    <row r="3" spans="1:169" s="4" customFormat="1" ht="51.75" customHeight="1" x14ac:dyDescent="0.2">
      <c r="A3" s="4" t="s">
        <v>1</v>
      </c>
      <c r="B3" s="4" t="s">
        <v>2</v>
      </c>
      <c r="C3" s="23" t="s">
        <v>3</v>
      </c>
      <c r="D3" s="4" t="s">
        <v>36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</row>
    <row r="4" spans="1:169" x14ac:dyDescent="0.2">
      <c r="A4" s="20" t="s">
        <v>4</v>
      </c>
      <c r="B4" s="21" t="s">
        <v>67</v>
      </c>
      <c r="C4" s="28">
        <f t="shared" ref="C4:C45" si="0">SUM(D4:D4)</f>
        <v>111501.5</v>
      </c>
      <c r="D4" s="27">
        <f>SUM(D5:D8)</f>
        <v>111501.5</v>
      </c>
    </row>
    <row r="5" spans="1:169" x14ac:dyDescent="0.2">
      <c r="A5" s="8"/>
      <c r="B5" s="9" t="s">
        <v>5</v>
      </c>
      <c r="C5" s="24">
        <f t="shared" si="0"/>
        <v>107428.7</v>
      </c>
      <c r="D5" s="22">
        <v>107428.7</v>
      </c>
    </row>
    <row r="6" spans="1:169" x14ac:dyDescent="0.2">
      <c r="A6" s="8"/>
      <c r="B6" s="9" t="s">
        <v>6</v>
      </c>
      <c r="C6" s="24">
        <f t="shared" si="0"/>
        <v>0</v>
      </c>
      <c r="D6" s="22">
        <v>0</v>
      </c>
    </row>
    <row r="7" spans="1:169" x14ac:dyDescent="0.2">
      <c r="A7" s="8"/>
      <c r="B7" s="9" t="s">
        <v>7</v>
      </c>
      <c r="C7" s="25">
        <f t="shared" si="0"/>
        <v>2867.6</v>
      </c>
      <c r="D7" s="27">
        <v>2867.6</v>
      </c>
    </row>
    <row r="8" spans="1:169" x14ac:dyDescent="0.2">
      <c r="A8" s="8"/>
      <c r="B8" s="9" t="s">
        <v>8</v>
      </c>
      <c r="C8" s="25">
        <f t="shared" si="0"/>
        <v>1205.2</v>
      </c>
      <c r="D8" s="27">
        <v>1205.2</v>
      </c>
    </row>
    <row r="9" spans="1:169" ht="30" x14ac:dyDescent="0.2">
      <c r="A9" s="5" t="s">
        <v>9</v>
      </c>
      <c r="B9" s="6" t="s">
        <v>68</v>
      </c>
      <c r="C9" s="24">
        <f>SUM(D9:D9)</f>
        <v>94517.3</v>
      </c>
      <c r="D9" s="22">
        <v>94517.3</v>
      </c>
    </row>
    <row r="10" spans="1:169" x14ac:dyDescent="0.2">
      <c r="A10" s="5">
        <v>1</v>
      </c>
      <c r="B10" s="10" t="s">
        <v>10</v>
      </c>
      <c r="C10" s="24">
        <f t="shared" si="0"/>
        <v>53</v>
      </c>
      <c r="D10" s="22">
        <v>53</v>
      </c>
    </row>
    <row r="11" spans="1:169" s="13" customFormat="1" x14ac:dyDescent="0.2">
      <c r="A11" s="11"/>
      <c r="B11" s="12" t="s">
        <v>11</v>
      </c>
      <c r="C11" s="24">
        <f t="shared" si="0"/>
        <v>0</v>
      </c>
      <c r="D11" s="22"/>
    </row>
    <row r="12" spans="1:169" x14ac:dyDescent="0.2">
      <c r="A12" s="14" t="s">
        <v>12</v>
      </c>
      <c r="B12" s="15" t="s">
        <v>13</v>
      </c>
      <c r="C12" s="24">
        <f t="shared" si="0"/>
        <v>53</v>
      </c>
      <c r="D12" s="22">
        <v>53</v>
      </c>
    </row>
    <row r="13" spans="1:169" ht="30" x14ac:dyDescent="0.2">
      <c r="A13" s="14" t="s">
        <v>14</v>
      </c>
      <c r="B13" s="15" t="s">
        <v>15</v>
      </c>
      <c r="C13" s="24">
        <f t="shared" si="0"/>
        <v>0</v>
      </c>
      <c r="D13" s="22">
        <v>0</v>
      </c>
    </row>
    <row r="14" spans="1:169" ht="30" x14ac:dyDescent="0.2">
      <c r="A14" s="5">
        <v>2</v>
      </c>
      <c r="B14" s="10" t="s">
        <v>16</v>
      </c>
      <c r="C14" s="24">
        <f t="shared" si="0"/>
        <v>3</v>
      </c>
      <c r="D14" s="22">
        <f>SUM(D16:D18)</f>
        <v>3</v>
      </c>
    </row>
    <row r="15" spans="1:169" s="13" customFormat="1" x14ac:dyDescent="0.2">
      <c r="A15" s="11"/>
      <c r="B15" s="12" t="s">
        <v>11</v>
      </c>
      <c r="C15" s="24">
        <f t="shared" si="0"/>
        <v>0</v>
      </c>
      <c r="D15" s="22"/>
    </row>
    <row r="16" spans="1:169" x14ac:dyDescent="0.2">
      <c r="A16" s="14" t="s">
        <v>17</v>
      </c>
      <c r="B16" s="16" t="s">
        <v>18</v>
      </c>
      <c r="C16" s="24">
        <f t="shared" si="0"/>
        <v>3</v>
      </c>
      <c r="D16" s="29">
        <v>3</v>
      </c>
    </row>
    <row r="17" spans="1:4" ht="39.75" customHeight="1" x14ac:dyDescent="0.2">
      <c r="A17" s="14" t="s">
        <v>19</v>
      </c>
      <c r="B17" s="16" t="s">
        <v>20</v>
      </c>
      <c r="C17" s="24">
        <f t="shared" si="0"/>
        <v>0</v>
      </c>
      <c r="D17" s="29">
        <v>0</v>
      </c>
    </row>
    <row r="18" spans="1:4" ht="33.75" customHeight="1" x14ac:dyDescent="0.2">
      <c r="A18" s="14" t="s">
        <v>21</v>
      </c>
      <c r="B18" s="16" t="s">
        <v>22</v>
      </c>
      <c r="C18" s="24">
        <f t="shared" si="0"/>
        <v>0</v>
      </c>
      <c r="D18" s="29">
        <v>0</v>
      </c>
    </row>
    <row r="19" spans="1:4" ht="30" x14ac:dyDescent="0.2">
      <c r="A19" s="5">
        <v>3</v>
      </c>
      <c r="B19" s="10" t="s">
        <v>23</v>
      </c>
      <c r="C19" s="25">
        <f t="shared" si="0"/>
        <v>158.19999999999999</v>
      </c>
      <c r="D19" s="26">
        <v>158.19999999999999</v>
      </c>
    </row>
    <row r="20" spans="1:4" x14ac:dyDescent="0.2">
      <c r="A20" s="5">
        <v>4</v>
      </c>
      <c r="B20" s="10" t="s">
        <v>30</v>
      </c>
      <c r="C20" s="24">
        <f t="shared" si="0"/>
        <v>0</v>
      </c>
      <c r="D20" s="22"/>
    </row>
    <row r="21" spans="1:4" s="13" customFormat="1" x14ac:dyDescent="0.2">
      <c r="A21" s="14" t="s">
        <v>37</v>
      </c>
      <c r="B21" s="15" t="s">
        <v>45</v>
      </c>
      <c r="C21" s="25">
        <f t="shared" si="0"/>
        <v>310</v>
      </c>
      <c r="D21" s="26">
        <v>310</v>
      </c>
    </row>
    <row r="22" spans="1:4" s="13" customFormat="1" x14ac:dyDescent="0.2">
      <c r="A22" s="14" t="s">
        <v>38</v>
      </c>
      <c r="B22" s="15" t="s">
        <v>64</v>
      </c>
      <c r="C22" s="25">
        <f t="shared" si="0"/>
        <v>250</v>
      </c>
      <c r="D22" s="26">
        <v>250</v>
      </c>
    </row>
    <row r="23" spans="1:4" s="13" customFormat="1" x14ac:dyDescent="0.2">
      <c r="A23" s="14" t="s">
        <v>39</v>
      </c>
      <c r="B23" s="15" t="s">
        <v>50</v>
      </c>
      <c r="C23" s="25">
        <f t="shared" si="0"/>
        <v>155</v>
      </c>
      <c r="D23" s="26">
        <v>155</v>
      </c>
    </row>
    <row r="24" spans="1:4" s="13" customFormat="1" x14ac:dyDescent="0.2">
      <c r="A24" s="14" t="s">
        <v>40</v>
      </c>
      <c r="B24" s="15" t="s">
        <v>51</v>
      </c>
      <c r="C24" s="25">
        <f t="shared" si="0"/>
        <v>145</v>
      </c>
      <c r="D24" s="26">
        <v>145</v>
      </c>
    </row>
    <row r="25" spans="1:4" s="13" customFormat="1" x14ac:dyDescent="0.2">
      <c r="A25" s="14" t="s">
        <v>41</v>
      </c>
      <c r="B25" s="15" t="s">
        <v>52</v>
      </c>
      <c r="C25" s="25">
        <f t="shared" si="0"/>
        <v>150</v>
      </c>
      <c r="D25" s="26">
        <v>150</v>
      </c>
    </row>
    <row r="26" spans="1:4" s="13" customFormat="1" x14ac:dyDescent="0.2">
      <c r="A26" s="11" t="s">
        <v>42</v>
      </c>
      <c r="B26" s="15" t="s">
        <v>65</v>
      </c>
      <c r="C26" s="25">
        <f t="shared" si="0"/>
        <v>65</v>
      </c>
      <c r="D26" s="26">
        <v>65</v>
      </c>
    </row>
    <row r="27" spans="1:4" s="13" customFormat="1" ht="45" x14ac:dyDescent="0.2">
      <c r="A27" s="11" t="s">
        <v>43</v>
      </c>
      <c r="B27" s="15" t="s">
        <v>54</v>
      </c>
      <c r="C27" s="25">
        <f t="shared" si="0"/>
        <v>108.3</v>
      </c>
      <c r="D27" s="26">
        <v>108.3</v>
      </c>
    </row>
    <row r="28" spans="1:4" s="13" customFormat="1" x14ac:dyDescent="0.2">
      <c r="A28" s="14" t="s">
        <v>44</v>
      </c>
      <c r="B28" s="15" t="s">
        <v>53</v>
      </c>
      <c r="C28" s="25">
        <f t="shared" si="0"/>
        <v>49</v>
      </c>
      <c r="D28" s="26">
        <v>49</v>
      </c>
    </row>
    <row r="29" spans="1:4" s="13" customFormat="1" x14ac:dyDescent="0.2">
      <c r="A29" s="14" t="s">
        <v>46</v>
      </c>
      <c r="B29" s="15" t="s">
        <v>66</v>
      </c>
      <c r="C29" s="25">
        <f t="shared" si="0"/>
        <v>146</v>
      </c>
      <c r="D29" s="26">
        <v>146</v>
      </c>
    </row>
    <row r="30" spans="1:4" s="13" customFormat="1" x14ac:dyDescent="0.2">
      <c r="A30" s="14" t="s">
        <v>47</v>
      </c>
      <c r="B30" s="15" t="s">
        <v>55</v>
      </c>
      <c r="C30" s="25">
        <f t="shared" si="0"/>
        <v>49</v>
      </c>
      <c r="D30" s="26">
        <v>49</v>
      </c>
    </row>
    <row r="31" spans="1:4" s="13" customFormat="1" x14ac:dyDescent="0.2">
      <c r="A31" s="14" t="s">
        <v>48</v>
      </c>
      <c r="B31" s="15" t="s">
        <v>56</v>
      </c>
      <c r="C31" s="25">
        <f t="shared" si="0"/>
        <v>95.6</v>
      </c>
      <c r="D31" s="26">
        <v>95.6</v>
      </c>
    </row>
    <row r="32" spans="1:4" s="13" customFormat="1" x14ac:dyDescent="0.2">
      <c r="A32" s="14" t="s">
        <v>57</v>
      </c>
      <c r="B32" s="15" t="s">
        <v>49</v>
      </c>
      <c r="C32" s="25">
        <f t="shared" si="0"/>
        <v>120.4</v>
      </c>
      <c r="D32" s="26">
        <v>120.4</v>
      </c>
    </row>
    <row r="33" spans="1:4" s="13" customFormat="1" x14ac:dyDescent="0.2">
      <c r="A33" s="14" t="s">
        <v>58</v>
      </c>
      <c r="B33" s="15" t="s">
        <v>49</v>
      </c>
      <c r="C33" s="25">
        <f t="shared" si="0"/>
        <v>114.6</v>
      </c>
      <c r="D33" s="26">
        <v>114.6</v>
      </c>
    </row>
    <row r="34" spans="1:4" s="13" customFormat="1" x14ac:dyDescent="0.2">
      <c r="A34" s="14" t="s">
        <v>59</v>
      </c>
      <c r="B34" s="15" t="s">
        <v>49</v>
      </c>
      <c r="C34" s="25">
        <f t="shared" si="0"/>
        <v>109.2</v>
      </c>
      <c r="D34" s="26">
        <v>109.2</v>
      </c>
    </row>
    <row r="35" spans="1:4" s="13" customFormat="1" x14ac:dyDescent="0.2">
      <c r="A35" s="14" t="s">
        <v>60</v>
      </c>
      <c r="B35" s="15" t="s">
        <v>49</v>
      </c>
      <c r="C35" s="25">
        <f t="shared" si="0"/>
        <v>104</v>
      </c>
      <c r="D35" s="26">
        <v>104</v>
      </c>
    </row>
    <row r="36" spans="1:4" ht="30" x14ac:dyDescent="0.2">
      <c r="A36" s="5">
        <v>5</v>
      </c>
      <c r="B36" s="10" t="s">
        <v>31</v>
      </c>
      <c r="C36" s="24">
        <f t="shared" si="0"/>
        <v>6233.4</v>
      </c>
      <c r="D36" s="22">
        <v>6233.4</v>
      </c>
    </row>
    <row r="37" spans="1:4" x14ac:dyDescent="0.2">
      <c r="A37" s="5">
        <v>6</v>
      </c>
      <c r="B37" s="10" t="s">
        <v>24</v>
      </c>
      <c r="C37" s="24">
        <f t="shared" si="0"/>
        <v>9317.5</v>
      </c>
      <c r="D37" s="22">
        <f>D38+D39+D40+D41</f>
        <v>9317.5</v>
      </c>
    </row>
    <row r="38" spans="1:4" s="13" customFormat="1" x14ac:dyDescent="0.2">
      <c r="A38" s="11"/>
      <c r="B38" s="12" t="s">
        <v>11</v>
      </c>
      <c r="C38" s="24">
        <f t="shared" si="0"/>
        <v>0</v>
      </c>
      <c r="D38" s="22">
        <v>0</v>
      </c>
    </row>
    <row r="39" spans="1:4" ht="28.5" x14ac:dyDescent="0.2">
      <c r="A39" s="14" t="s">
        <v>32</v>
      </c>
      <c r="B39" s="16" t="s">
        <v>62</v>
      </c>
      <c r="C39" s="24">
        <f t="shared" si="0"/>
        <v>9317.5</v>
      </c>
      <c r="D39" s="22">
        <v>9317.5</v>
      </c>
    </row>
    <row r="40" spans="1:4" x14ac:dyDescent="0.2">
      <c r="A40" s="14">
        <v>6.2</v>
      </c>
      <c r="B40" s="16" t="s">
        <v>25</v>
      </c>
      <c r="C40" s="24">
        <f t="shared" si="0"/>
        <v>0</v>
      </c>
      <c r="D40" s="22">
        <v>0</v>
      </c>
    </row>
    <row r="41" spans="1:4" x14ac:dyDescent="0.2">
      <c r="A41" s="14" t="s">
        <v>33</v>
      </c>
      <c r="B41" s="16" t="s">
        <v>26</v>
      </c>
      <c r="C41" s="24">
        <f t="shared" si="0"/>
        <v>0</v>
      </c>
      <c r="D41" s="22">
        <v>0</v>
      </c>
    </row>
    <row r="42" spans="1:4" x14ac:dyDescent="0.2">
      <c r="A42" s="5">
        <v>7</v>
      </c>
      <c r="B42" s="10" t="s">
        <v>27</v>
      </c>
      <c r="C42" s="24">
        <f t="shared" si="0"/>
        <v>1</v>
      </c>
      <c r="D42" s="22">
        <f>SUM(D44:D45)</f>
        <v>1</v>
      </c>
    </row>
    <row r="43" spans="1:4" s="13" customFormat="1" x14ac:dyDescent="0.2">
      <c r="A43" s="17"/>
      <c r="B43" s="12" t="s">
        <v>11</v>
      </c>
      <c r="C43" s="24">
        <f t="shared" si="0"/>
        <v>0</v>
      </c>
      <c r="D43" s="22"/>
    </row>
    <row r="44" spans="1:4" x14ac:dyDescent="0.2">
      <c r="A44" s="14" t="s">
        <v>34</v>
      </c>
      <c r="B44" s="16" t="s">
        <v>28</v>
      </c>
      <c r="C44" s="22">
        <f t="shared" si="0"/>
        <v>0</v>
      </c>
      <c r="D44" s="22"/>
    </row>
    <row r="45" spans="1:4" x14ac:dyDescent="0.2">
      <c r="A45" s="14" t="s">
        <v>35</v>
      </c>
      <c r="B45" s="16" t="s">
        <v>29</v>
      </c>
      <c r="C45" s="24">
        <f t="shared" si="0"/>
        <v>1</v>
      </c>
      <c r="D45" s="22">
        <v>1</v>
      </c>
    </row>
    <row r="46" spans="1:4" ht="8.25" customHeight="1" x14ac:dyDescent="0.2"/>
    <row r="47" spans="1:4" ht="34.5" customHeight="1" x14ac:dyDescent="0.2"/>
    <row r="48" spans="1:4" x14ac:dyDescent="0.2">
      <c r="B48" s="19" t="s">
        <v>61</v>
      </c>
    </row>
  </sheetData>
  <mergeCells count="1">
    <mergeCell ref="B2:D2"/>
  </mergeCells>
  <pageMargins left="0" right="0" top="0" bottom="0" header="0" footer="0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2024-03-06T09:16:34Z</cp:lastPrinted>
  <dcterms:created xsi:type="dcterms:W3CDTF">2020-03-02T10:29:59Z</dcterms:created>
  <dcterms:modified xsi:type="dcterms:W3CDTF">2024-03-11T07:03:43Z</dcterms:modified>
</cp:coreProperties>
</file>